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3"/>
  </bookViews>
  <sheets>
    <sheet name="2018" sheetId="1" r:id="rId1"/>
    <sheet name="2019" sheetId="2" r:id="rId2"/>
    <sheet name="2020" sheetId="3" r:id="rId3"/>
    <sheet name="2021" sheetId="4" r:id="rId4"/>
  </sheets>
  <calcPr calcId="145621" calcOnSave="0"/>
</workbook>
</file>

<file path=xl/calcChain.xml><?xml version="1.0" encoding="utf-8"?>
<calcChain xmlns="http://schemas.openxmlformats.org/spreadsheetml/2006/main">
  <c r="F32" i="4" l="1"/>
  <c r="G18" i="4"/>
  <c r="F18" i="4"/>
  <c r="F35" i="4" l="1"/>
  <c r="F29" i="4"/>
  <c r="F41" i="4"/>
  <c r="F40" i="4"/>
  <c r="F36" i="4"/>
  <c r="G25" i="4"/>
  <c r="F25" i="4"/>
  <c r="E25" i="4"/>
  <c r="G17" i="4"/>
  <c r="F17" i="4"/>
  <c r="E17" i="4"/>
  <c r="G10" i="4"/>
  <c r="F10" i="4"/>
  <c r="E10" i="4"/>
  <c r="E3" i="4"/>
  <c r="F39" i="4" l="1"/>
  <c r="F42" i="4" s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10" i="2"/>
  <c r="G10" i="2"/>
  <c r="E10" i="2"/>
  <c r="F34" i="2"/>
  <c r="F41" i="2"/>
  <c r="F40" i="2"/>
  <c r="F36" i="2"/>
  <c r="G25" i="2"/>
  <c r="F25" i="2"/>
  <c r="E25" i="2"/>
  <c r="G17" i="2"/>
  <c r="F17" i="2"/>
  <c r="E17" i="2"/>
  <c r="E3" i="2"/>
  <c r="F35" i="2" l="1"/>
  <c r="F39" i="2" s="1"/>
  <c r="F42" i="2" s="1"/>
  <c r="F33" i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<sst xmlns="http://schemas.openxmlformats.org/spreadsheetml/2006/main" count="179" uniqueCount="56">
  <si>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</si>
  <si>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</si>
  <si>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</si>
  <si>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</si>
  <si>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</si>
  <si>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</si>
  <si>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</si>
  <si>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</si>
  <si>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</si>
  <si>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</si>
  <si>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</si>
  <si>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</si>
  <si>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</si>
  <si>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</si>
  <si>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</si>
  <si>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</si>
  <si>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</si>
  <si>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</si>
  <si>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</si>
  <si>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</si>
  <si>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</si>
  <si>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</si>
  <si>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</si>
  <si>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</si>
  <si>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</si>
  <si>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</si>
  <si>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</si>
  <si>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</si>
  <si>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</si>
  <si>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</si>
  <si>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</si>
  <si>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</si>
  <si>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</si>
  <si>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</si>
  <si>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</si>
  <si>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</si>
  <si>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</si>
  <si>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</si>
  <si>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</si>
  <si>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</si>
  <si>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Тургенева, 16</t>
  </si>
  <si>
    <t>в управлении с 21.06.2017г</t>
  </si>
  <si>
    <t>Годовой отчет  управляющей организации ООО " ЖЭУ на Ангарском"      за 2018 год</t>
  </si>
  <si>
    <t>Задолженность на 01.01.2019 г.</t>
  </si>
  <si>
    <t>Фактические расходы на содержание  жилого помещения в т.ч. ТО лифта (при наличии)</t>
  </si>
  <si>
    <t>Годовой отчет  управляющей организации ООО " ЖЭУ на Ангарском"      за 2019 год</t>
  </si>
  <si>
    <t>- обращение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</si>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</sst>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2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12" zoomScaleNormal="100" workbookViewId="0">
      <selection activeCell="L32" sqref="L32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45" t="s">
        <v>42</v>
      </c>
      <c r="B1" s="45"/>
      <c r="C1" s="45"/>
      <c r="D1" s="45"/>
      <c r="E1" s="45"/>
      <c r="F1" s="45"/>
      <c r="G1" s="46"/>
    </row>
    <row r="2" spans="1:8" ht="16.5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t="16.5" hidden="1" customHeight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t="16.5" hidden="1" customHeight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52" t="s">
        <v>29</v>
      </c>
      <c r="B10" s="53"/>
      <c r="C10" s="53"/>
      <c r="D10" s="54"/>
      <c r="E10" s="13">
        <f>SUM(E11:E15)</f>
        <v>2951861.9899999998</v>
      </c>
      <c r="F10" s="13">
        <f t="shared" ref="F10:G10" si="0">SUM(F11:F15)</f>
        <v>2424645.54</v>
      </c>
      <c r="G10" s="13">
        <f t="shared" si="0"/>
        <v>717955.90999999992</v>
      </c>
    </row>
    <row r="11" spans="1:8" ht="16.5" customHeight="1" x14ac:dyDescent="0.25">
      <c r="A11" s="55" t="s">
        <v>28</v>
      </c>
      <c r="B11" s="56"/>
      <c r="C11" s="56"/>
      <c r="D11" s="57"/>
      <c r="E11" s="5">
        <v>1594217.16</v>
      </c>
      <c r="F11" s="5">
        <v>1348383.34</v>
      </c>
      <c r="G11" s="11">
        <v>349098.82</v>
      </c>
    </row>
    <row r="12" spans="1:8" ht="16.5" customHeight="1" x14ac:dyDescent="0.25">
      <c r="A12" s="55" t="s">
        <v>27</v>
      </c>
      <c r="B12" s="56"/>
      <c r="C12" s="56"/>
      <c r="D12" s="57"/>
      <c r="E12" s="5">
        <v>884056.31</v>
      </c>
      <c r="F12" s="5">
        <v>701951.39</v>
      </c>
      <c r="G12" s="11">
        <v>249574.17</v>
      </c>
    </row>
    <row r="13" spans="1:8" ht="16.5" customHeight="1" x14ac:dyDescent="0.25">
      <c r="A13" s="55" t="s">
        <v>26</v>
      </c>
      <c r="B13" s="56"/>
      <c r="C13" s="56"/>
      <c r="D13" s="57"/>
      <c r="E13" s="5">
        <v>228631.6</v>
      </c>
      <c r="F13" s="5">
        <v>179266.3</v>
      </c>
      <c r="G13" s="11">
        <v>50421.22</v>
      </c>
    </row>
    <row r="14" spans="1:8" ht="16.5" customHeight="1" x14ac:dyDescent="0.25">
      <c r="A14" s="55" t="s">
        <v>25</v>
      </c>
      <c r="B14" s="56"/>
      <c r="C14" s="56"/>
      <c r="D14" s="57"/>
      <c r="E14" s="5">
        <v>244956.92</v>
      </c>
      <c r="F14" s="5">
        <v>194522.85</v>
      </c>
      <c r="G14" s="11">
        <v>65937.740000000005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521.66</v>
      </c>
      <c r="G15" s="11">
        <v>2923.96</v>
      </c>
    </row>
    <row r="16" spans="1:8" ht="16.5" customHeight="1" x14ac:dyDescent="0.25">
      <c r="A16" s="59" t="s">
        <v>23</v>
      </c>
      <c r="B16" s="60"/>
      <c r="C16" s="60"/>
      <c r="D16" s="61"/>
      <c r="E16" s="12">
        <f>SUM(E17:E23)</f>
        <v>1296621.78</v>
      </c>
      <c r="F16" s="12">
        <f t="shared" ref="F16:G16" si="1">SUM(F17:F23)</f>
        <v>1200894.1499999997</v>
      </c>
      <c r="G16" s="12">
        <f t="shared" si="1"/>
        <v>425818.48</v>
      </c>
    </row>
    <row r="17" spans="1:10" ht="34.9" customHeight="1" x14ac:dyDescent="0.25">
      <c r="A17" s="62" t="s">
        <v>22</v>
      </c>
      <c r="B17" s="63"/>
      <c r="C17" s="63"/>
      <c r="D17" s="64"/>
      <c r="E17" s="5">
        <v>1261431.79</v>
      </c>
      <c r="F17" s="5">
        <v>1167747.3799999999</v>
      </c>
      <c r="G17" s="11">
        <v>414371.99</v>
      </c>
    </row>
    <row r="18" spans="1:10" ht="16.5" hidden="1" customHeight="1" x14ac:dyDescent="0.25">
      <c r="A18" s="58" t="s">
        <v>21</v>
      </c>
      <c r="B18" s="58"/>
      <c r="C18" s="58"/>
      <c r="D18" s="58"/>
      <c r="E18" s="5"/>
      <c r="F18" s="5"/>
      <c r="G18" s="11"/>
      <c r="J18" s="4"/>
    </row>
    <row r="19" spans="1:10" ht="16.5" hidden="1" customHeight="1" x14ac:dyDescent="0.25">
      <c r="A19" s="58" t="s">
        <v>20</v>
      </c>
      <c r="B19" s="58"/>
      <c r="C19" s="58"/>
      <c r="D19" s="58"/>
      <c r="E19" s="5"/>
      <c r="F19" s="5"/>
      <c r="G19" s="11"/>
    </row>
    <row r="20" spans="1:10" ht="16.5" hidden="1" customHeight="1" x14ac:dyDescent="0.25">
      <c r="A20" s="58" t="s">
        <v>19</v>
      </c>
      <c r="B20" s="58"/>
      <c r="C20" s="58"/>
      <c r="D20" s="58"/>
      <c r="E20" s="5"/>
      <c r="F20" s="5"/>
      <c r="G20" s="11"/>
    </row>
    <row r="21" spans="1:10" ht="17.45" customHeight="1" x14ac:dyDescent="0.25">
      <c r="A21" s="55" t="s">
        <v>18</v>
      </c>
      <c r="B21" s="56"/>
      <c r="C21" s="56"/>
      <c r="D21" s="57"/>
      <c r="E21" s="5">
        <v>3946.48</v>
      </c>
      <c r="F21" s="5">
        <v>3671.88</v>
      </c>
      <c r="G21" s="11">
        <v>1181.99</v>
      </c>
    </row>
    <row r="22" spans="1:10" ht="17.45" customHeight="1" x14ac:dyDescent="0.25">
      <c r="A22" s="55" t="s">
        <v>17</v>
      </c>
      <c r="B22" s="56"/>
      <c r="C22" s="56"/>
      <c r="D22" s="57"/>
      <c r="E22" s="5">
        <v>7235.57</v>
      </c>
      <c r="F22" s="5">
        <v>6712.44</v>
      </c>
      <c r="G22" s="11">
        <v>2158.2800000000002</v>
      </c>
    </row>
    <row r="23" spans="1:10" ht="17.45" customHeight="1" x14ac:dyDescent="0.25">
      <c r="A23" s="55" t="s">
        <v>16</v>
      </c>
      <c r="B23" s="56"/>
      <c r="C23" s="56"/>
      <c r="D23" s="57"/>
      <c r="E23" s="5">
        <v>24007.94</v>
      </c>
      <c r="F23" s="5">
        <v>22762.45</v>
      </c>
      <c r="G23" s="11">
        <v>8106.22</v>
      </c>
    </row>
    <row r="24" spans="1:10" ht="16.5" customHeight="1" x14ac:dyDescent="0.25">
      <c r="A24" s="76" t="s">
        <v>15</v>
      </c>
      <c r="B24" s="76"/>
      <c r="C24" s="76"/>
      <c r="D24" s="76"/>
      <c r="E24" s="12">
        <f>E25</f>
        <v>9923.76</v>
      </c>
      <c r="F24" s="12">
        <f t="shared" ref="F24:G24" si="2">F25</f>
        <v>9482.61</v>
      </c>
      <c r="G24" s="12">
        <f t="shared" si="2"/>
        <v>3020.39</v>
      </c>
    </row>
    <row r="25" spans="1:10" ht="16.5" customHeight="1" x14ac:dyDescent="0.25">
      <c r="A25" s="58" t="s">
        <v>14</v>
      </c>
      <c r="B25" s="58"/>
      <c r="C25" s="58"/>
      <c r="D25" s="58"/>
      <c r="E25" s="5">
        <v>9923.76</v>
      </c>
      <c r="F25" s="5">
        <v>9482.61</v>
      </c>
      <c r="G25" s="11">
        <v>3020.39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77" t="s">
        <v>12</v>
      </c>
      <c r="B28" s="77"/>
      <c r="C28" s="77"/>
      <c r="D28" s="77"/>
      <c r="E28" s="77"/>
      <c r="F28" s="5">
        <v>220469.49000000011</v>
      </c>
      <c r="G28" s="29"/>
    </row>
    <row r="29" spans="1:10" ht="16.149999999999999" customHeight="1" x14ac:dyDescent="0.2">
      <c r="A29" s="68" t="s">
        <v>11</v>
      </c>
      <c r="B29" s="69"/>
      <c r="C29" s="69"/>
      <c r="D29" s="69"/>
      <c r="E29" s="70"/>
      <c r="F29" s="74">
        <v>183262.69</v>
      </c>
    </row>
    <row r="30" spans="1:10" ht="31.9" customHeight="1" x14ac:dyDescent="0.2">
      <c r="A30" s="71"/>
      <c r="B30" s="72"/>
      <c r="C30" s="72"/>
      <c r="D30" s="72"/>
      <c r="E30" s="73"/>
      <c r="F30" s="75"/>
    </row>
    <row r="31" spans="1:10" ht="16.5" customHeight="1" x14ac:dyDescent="0.2">
      <c r="A31" s="68" t="s">
        <v>10</v>
      </c>
      <c r="B31" s="69"/>
      <c r="C31" s="69"/>
      <c r="D31" s="69"/>
      <c r="E31" s="70"/>
      <c r="F31" s="74">
        <f>212596.46+49538.7</f>
        <v>262135.15999999997</v>
      </c>
    </row>
    <row r="32" spans="1:10" ht="42.75" customHeight="1" x14ac:dyDescent="0.2">
      <c r="A32" s="71"/>
      <c r="B32" s="72"/>
      <c r="C32" s="72"/>
      <c r="D32" s="72"/>
      <c r="E32" s="73"/>
      <c r="F32" s="75"/>
    </row>
    <row r="33" spans="1:8" ht="28.5" customHeight="1" x14ac:dyDescent="0.25">
      <c r="A33" s="65" t="s">
        <v>9</v>
      </c>
      <c r="B33" s="66"/>
      <c r="C33" s="66"/>
      <c r="D33" s="66"/>
      <c r="E33" s="67"/>
      <c r="F33" s="3">
        <f>322168.06+138363.31</f>
        <v>460531.37</v>
      </c>
    </row>
    <row r="34" spans="1:8" ht="16.5" customHeight="1" x14ac:dyDescent="0.25">
      <c r="A34" s="79" t="s">
        <v>8</v>
      </c>
      <c r="B34" s="80"/>
      <c r="C34" s="80"/>
      <c r="D34" s="80"/>
      <c r="E34" s="81"/>
      <c r="F34" s="3">
        <f>F29+F31+F33</f>
        <v>905929.22</v>
      </c>
    </row>
    <row r="35" spans="1:8" ht="16.5" customHeight="1" x14ac:dyDescent="0.25">
      <c r="A35" s="79" t="s">
        <v>7</v>
      </c>
      <c r="B35" s="80"/>
      <c r="C35" s="80"/>
      <c r="D35" s="80"/>
      <c r="E35" s="81"/>
      <c r="F35" s="3">
        <f>SUM(F36:F37)</f>
        <v>219492.53</v>
      </c>
    </row>
    <row r="36" spans="1:8" ht="16.5" customHeight="1" x14ac:dyDescent="0.25">
      <c r="A36" s="82" t="s">
        <v>6</v>
      </c>
      <c r="B36" s="83"/>
      <c r="C36" s="83"/>
      <c r="D36" s="83"/>
      <c r="E36" s="83"/>
      <c r="F36" s="30">
        <v>109312.27</v>
      </c>
    </row>
    <row r="37" spans="1:8" ht="16.5" customHeight="1" x14ac:dyDescent="0.25">
      <c r="A37" s="82" t="s">
        <v>5</v>
      </c>
      <c r="B37" s="83"/>
      <c r="C37" s="83"/>
      <c r="D37" s="83"/>
      <c r="E37" s="83"/>
      <c r="F37" s="30">
        <v>110180.26</v>
      </c>
    </row>
    <row r="38" spans="1:8" ht="16.5" customHeight="1" x14ac:dyDescent="0.25">
      <c r="A38" s="78" t="s">
        <v>4</v>
      </c>
      <c r="B38" s="78"/>
      <c r="C38" s="78"/>
      <c r="D38" s="78"/>
      <c r="E38" s="78"/>
      <c r="F38" s="3">
        <f>F34+F35</f>
        <v>1125421.75</v>
      </c>
    </row>
    <row r="39" spans="1:8" ht="16.5" customHeight="1" x14ac:dyDescent="0.25">
      <c r="A39" s="77" t="s">
        <v>3</v>
      </c>
      <c r="B39" s="77"/>
      <c r="C39" s="77"/>
      <c r="D39" s="77"/>
      <c r="E39" s="77"/>
      <c r="F39" s="31">
        <f>E17</f>
        <v>1261431.79</v>
      </c>
    </row>
    <row r="40" spans="1:8" ht="16.5" customHeight="1" x14ac:dyDescent="0.25">
      <c r="A40" s="77" t="s">
        <v>2</v>
      </c>
      <c r="B40" s="77"/>
      <c r="C40" s="77"/>
      <c r="D40" s="77"/>
      <c r="E40" s="77"/>
      <c r="F40" s="3">
        <f>F17</f>
        <v>1167747.3799999999</v>
      </c>
      <c r="H40" s="2"/>
    </row>
    <row r="41" spans="1:8" ht="16.5" customHeight="1" x14ac:dyDescent="0.25">
      <c r="A41" s="78" t="s">
        <v>1</v>
      </c>
      <c r="B41" s="78"/>
      <c r="C41" s="78"/>
      <c r="D41" s="78"/>
      <c r="E41" s="78"/>
      <c r="F41" s="3">
        <f>F28+F39-F38</f>
        <v>356479.53000000026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38:E38"/>
    <mergeCell ref="A39:E39"/>
    <mergeCell ref="A40:E40"/>
    <mergeCell ref="A41:E41"/>
    <mergeCell ref="A34:E34"/>
    <mergeCell ref="A35:E35"/>
    <mergeCell ref="A36:E36"/>
    <mergeCell ref="A37:E37"/>
    <mergeCell ref="F31:F32"/>
    <mergeCell ref="F29:F30"/>
    <mergeCell ref="A22:D22"/>
    <mergeCell ref="A23:D23"/>
    <mergeCell ref="A24:D24"/>
    <mergeCell ref="A25:D25"/>
    <mergeCell ref="A28:E28"/>
    <mergeCell ref="A29:E30"/>
    <mergeCell ref="A19:D19"/>
    <mergeCell ref="A20:D20"/>
    <mergeCell ref="A21:D21"/>
    <mergeCell ref="A33:E33"/>
    <mergeCell ref="A31:E32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12" zoomScaleNormal="100" workbookViewId="0">
      <selection activeCell="A6" sqref="A1:I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45" t="s">
        <v>45</v>
      </c>
      <c r="B1" s="45"/>
      <c r="C1" s="45"/>
      <c r="D1" s="45"/>
      <c r="E1" s="45"/>
      <c r="F1" s="45"/>
      <c r="G1" s="46"/>
    </row>
    <row r="2" spans="1:8" ht="16.5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t="16.5" hidden="1" customHeight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t="16.5" hidden="1" customHeight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52" t="s">
        <v>29</v>
      </c>
      <c r="B10" s="53"/>
      <c r="C10" s="53"/>
      <c r="D10" s="54"/>
      <c r="E10" s="13">
        <f>SUM(E11:E16)</f>
        <v>2326511.0099999998</v>
      </c>
      <c r="F10" s="13">
        <f t="shared" ref="F10:G10" si="0">SUM(F11:F16)</f>
        <v>2416527.1300000004</v>
      </c>
      <c r="G10" s="13">
        <f t="shared" si="0"/>
        <v>672477.14</v>
      </c>
    </row>
    <row r="11" spans="1:8" ht="16.5" customHeight="1" x14ac:dyDescent="0.25">
      <c r="A11" s="55" t="s">
        <v>28</v>
      </c>
      <c r="B11" s="56"/>
      <c r="C11" s="56"/>
      <c r="D11" s="57"/>
      <c r="E11" s="5">
        <v>946308.44</v>
      </c>
      <c r="F11" s="5">
        <v>1097623.03</v>
      </c>
      <c r="G11" s="11">
        <v>217225.4</v>
      </c>
    </row>
    <row r="12" spans="1:8" ht="16.5" customHeight="1" x14ac:dyDescent="0.25">
      <c r="A12" s="55" t="s">
        <v>27</v>
      </c>
      <c r="B12" s="56"/>
      <c r="C12" s="56"/>
      <c r="D12" s="57"/>
      <c r="E12" s="5">
        <v>699993.63</v>
      </c>
      <c r="F12" s="5">
        <v>718547.92</v>
      </c>
      <c r="G12" s="11">
        <v>256116.06</v>
      </c>
    </row>
    <row r="13" spans="1:8" ht="16.5" customHeight="1" x14ac:dyDescent="0.25">
      <c r="A13" s="55" t="s">
        <v>26</v>
      </c>
      <c r="B13" s="56"/>
      <c r="C13" s="56"/>
      <c r="D13" s="57"/>
      <c r="E13" s="5">
        <v>234764.2</v>
      </c>
      <c r="F13" s="5">
        <v>207112.53</v>
      </c>
      <c r="G13" s="11">
        <v>78072.89</v>
      </c>
    </row>
    <row r="14" spans="1:8" ht="16.5" customHeight="1" x14ac:dyDescent="0.25">
      <c r="A14" s="55" t="s">
        <v>25</v>
      </c>
      <c r="B14" s="56"/>
      <c r="C14" s="56"/>
      <c r="D14" s="57"/>
      <c r="E14" s="5">
        <v>244070.11</v>
      </c>
      <c r="F14" s="5">
        <v>216249.1</v>
      </c>
      <c r="G14" s="11">
        <v>93758.75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588.35</v>
      </c>
      <c r="G15" s="11">
        <v>2335.61</v>
      </c>
    </row>
    <row r="16" spans="1:8" ht="16.5" customHeight="1" x14ac:dyDescent="0.25">
      <c r="A16" s="55" t="s">
        <v>46</v>
      </c>
      <c r="B16" s="56"/>
      <c r="C16" s="56"/>
      <c r="D16" s="57"/>
      <c r="E16" s="5">
        <v>201374.63</v>
      </c>
      <c r="F16" s="5">
        <v>176406.2</v>
      </c>
      <c r="G16" s="11">
        <v>24968.43</v>
      </c>
    </row>
    <row r="17" spans="1:10" ht="16.5" customHeight="1" x14ac:dyDescent="0.25">
      <c r="A17" s="59" t="s">
        <v>23</v>
      </c>
      <c r="B17" s="60"/>
      <c r="C17" s="60"/>
      <c r="D17" s="61"/>
      <c r="E17" s="12">
        <f>SUM(E18:E24)</f>
        <v>1181050.1400000004</v>
      </c>
      <c r="F17" s="12">
        <f t="shared" ref="F17:G17" si="1">SUM(F18:F24)</f>
        <v>1151863.8299999998</v>
      </c>
      <c r="G17" s="12">
        <f t="shared" si="1"/>
        <v>455004.79</v>
      </c>
    </row>
    <row r="18" spans="1:10" ht="34.9" customHeight="1" x14ac:dyDescent="0.25">
      <c r="A18" s="62" t="s">
        <v>22</v>
      </c>
      <c r="B18" s="63"/>
      <c r="C18" s="63"/>
      <c r="D18" s="64"/>
      <c r="E18" s="5">
        <v>1145531.6000000001</v>
      </c>
      <c r="F18" s="5">
        <v>1117773.4099999999</v>
      </c>
      <c r="G18" s="11">
        <v>442130.18</v>
      </c>
    </row>
    <row r="19" spans="1:10" ht="16.5" hidden="1" customHeight="1" x14ac:dyDescent="0.25">
      <c r="A19" s="58" t="s">
        <v>21</v>
      </c>
      <c r="B19" s="58"/>
      <c r="C19" s="58"/>
      <c r="D19" s="58"/>
      <c r="E19" s="5"/>
      <c r="F19" s="5"/>
      <c r="G19" s="11"/>
      <c r="J19" s="4"/>
    </row>
    <row r="20" spans="1:10" ht="16.5" hidden="1" customHeight="1" x14ac:dyDescent="0.25">
      <c r="A20" s="58" t="s">
        <v>20</v>
      </c>
      <c r="B20" s="58"/>
      <c r="C20" s="58"/>
      <c r="D20" s="58"/>
      <c r="E20" s="5"/>
      <c r="F20" s="5"/>
      <c r="G20" s="11"/>
    </row>
    <row r="21" spans="1:10" ht="16.5" hidden="1" customHeight="1" x14ac:dyDescent="0.25">
      <c r="A21" s="58" t="s">
        <v>19</v>
      </c>
      <c r="B21" s="58"/>
      <c r="C21" s="58"/>
      <c r="D21" s="58"/>
      <c r="E21" s="5"/>
      <c r="F21" s="5"/>
      <c r="G21" s="11"/>
    </row>
    <row r="22" spans="1:10" ht="17.45" customHeight="1" x14ac:dyDescent="0.25">
      <c r="A22" s="55" t="s">
        <v>18</v>
      </c>
      <c r="B22" s="56"/>
      <c r="C22" s="56"/>
      <c r="D22" s="57"/>
      <c r="E22" s="5">
        <v>3946.56</v>
      </c>
      <c r="F22" s="5">
        <v>3726.89</v>
      </c>
      <c r="G22" s="11">
        <v>1401.66</v>
      </c>
    </row>
    <row r="23" spans="1:10" ht="17.45" customHeight="1" x14ac:dyDescent="0.25">
      <c r="A23" s="55" t="s">
        <v>17</v>
      </c>
      <c r="B23" s="56"/>
      <c r="C23" s="56"/>
      <c r="D23" s="57"/>
      <c r="E23" s="5">
        <v>6248.86</v>
      </c>
      <c r="F23" s="5">
        <v>6456.68</v>
      </c>
      <c r="G23" s="11">
        <v>1950.46</v>
      </c>
    </row>
    <row r="24" spans="1:10" ht="17.45" customHeight="1" x14ac:dyDescent="0.25">
      <c r="A24" s="55" t="s">
        <v>16</v>
      </c>
      <c r="B24" s="56"/>
      <c r="C24" s="56"/>
      <c r="D24" s="57"/>
      <c r="E24" s="5">
        <v>25323.119999999999</v>
      </c>
      <c r="F24" s="5">
        <v>23906.85</v>
      </c>
      <c r="G24" s="11">
        <v>9522.49</v>
      </c>
    </row>
    <row r="25" spans="1:10" ht="16.5" customHeight="1" x14ac:dyDescent="0.25">
      <c r="A25" s="76" t="s">
        <v>15</v>
      </c>
      <c r="B25" s="76"/>
      <c r="C25" s="76"/>
      <c r="D25" s="76"/>
      <c r="E25" s="12">
        <f>E26</f>
        <v>5696.46</v>
      </c>
      <c r="F25" s="12">
        <f t="shared" ref="F25:G25" si="2">F26</f>
        <v>6807.24</v>
      </c>
      <c r="G25" s="12">
        <f t="shared" si="2"/>
        <v>1909.61</v>
      </c>
    </row>
    <row r="26" spans="1:10" ht="16.5" customHeight="1" x14ac:dyDescent="0.25">
      <c r="A26" s="58" t="s">
        <v>14</v>
      </c>
      <c r="B26" s="58"/>
      <c r="C26" s="58"/>
      <c r="D26" s="58"/>
      <c r="E26" s="5">
        <v>5696.46</v>
      </c>
      <c r="F26" s="5">
        <v>6807.24</v>
      </c>
      <c r="G26" s="11">
        <v>1909.61</v>
      </c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44</v>
      </c>
      <c r="B28" s="8"/>
      <c r="C28" s="8"/>
      <c r="D28" s="8"/>
      <c r="E28" s="7"/>
      <c r="F28" s="6"/>
    </row>
    <row r="29" spans="1:10" ht="16.5" customHeight="1" x14ac:dyDescent="0.25">
      <c r="A29" s="77" t="s">
        <v>43</v>
      </c>
      <c r="B29" s="77"/>
      <c r="C29" s="77"/>
      <c r="D29" s="77"/>
      <c r="E29" s="77"/>
      <c r="F29" s="5">
        <v>356479.53000000026</v>
      </c>
      <c r="G29" s="29"/>
    </row>
    <row r="30" spans="1:10" ht="16.149999999999999" customHeight="1" x14ac:dyDescent="0.2">
      <c r="A30" s="68" t="s">
        <v>11</v>
      </c>
      <c r="B30" s="69"/>
      <c r="C30" s="69"/>
      <c r="D30" s="69"/>
      <c r="E30" s="70"/>
      <c r="F30" s="74">
        <v>11729.47</v>
      </c>
    </row>
    <row r="31" spans="1:10" ht="31.9" customHeight="1" x14ac:dyDescent="0.2">
      <c r="A31" s="71"/>
      <c r="B31" s="72"/>
      <c r="C31" s="72"/>
      <c r="D31" s="72"/>
      <c r="E31" s="73"/>
      <c r="F31" s="75"/>
    </row>
    <row r="32" spans="1:10" ht="16.5" customHeight="1" x14ac:dyDescent="0.2">
      <c r="A32" s="68" t="s">
        <v>10</v>
      </c>
      <c r="B32" s="69"/>
      <c r="C32" s="69"/>
      <c r="D32" s="69"/>
      <c r="E32" s="70"/>
      <c r="F32" s="74">
        <f>159220.17+57811.19+164297.13</f>
        <v>381328.49</v>
      </c>
    </row>
    <row r="33" spans="1:8" ht="42.75" customHeight="1" x14ac:dyDescent="0.2">
      <c r="A33" s="71"/>
      <c r="B33" s="72"/>
      <c r="C33" s="72"/>
      <c r="D33" s="72"/>
      <c r="E33" s="73"/>
      <c r="F33" s="75"/>
    </row>
    <row r="34" spans="1:8" ht="28.5" customHeight="1" x14ac:dyDescent="0.25">
      <c r="A34" s="65" t="s">
        <v>9</v>
      </c>
      <c r="B34" s="66"/>
      <c r="C34" s="66"/>
      <c r="D34" s="66"/>
      <c r="E34" s="67"/>
      <c r="F34" s="3">
        <f>260792.42+25461.08</f>
        <v>286253.5</v>
      </c>
    </row>
    <row r="35" spans="1:8" ht="16.5" customHeight="1" x14ac:dyDescent="0.25">
      <c r="A35" s="79" t="s">
        <v>8</v>
      </c>
      <c r="B35" s="80"/>
      <c r="C35" s="80"/>
      <c r="D35" s="80"/>
      <c r="E35" s="81"/>
      <c r="F35" s="3">
        <f>F30+F32+F34</f>
        <v>679311.46</v>
      </c>
    </row>
    <row r="36" spans="1:8" ht="16.5" customHeight="1" x14ac:dyDescent="0.25">
      <c r="A36" s="79" t="s">
        <v>7</v>
      </c>
      <c r="B36" s="80"/>
      <c r="C36" s="80"/>
      <c r="D36" s="80"/>
      <c r="E36" s="81"/>
      <c r="F36" s="3">
        <f>SUM(F37:F38)</f>
        <v>284119.14</v>
      </c>
    </row>
    <row r="37" spans="1:8" ht="16.5" customHeight="1" x14ac:dyDescent="0.25">
      <c r="A37" s="82" t="s">
        <v>6</v>
      </c>
      <c r="B37" s="83"/>
      <c r="C37" s="83"/>
      <c r="D37" s="83"/>
      <c r="E37" s="83"/>
      <c r="F37" s="30">
        <v>96623.85</v>
      </c>
    </row>
    <row r="38" spans="1:8" ht="16.5" customHeight="1" x14ac:dyDescent="0.25">
      <c r="A38" s="82" t="s">
        <v>5</v>
      </c>
      <c r="B38" s="83"/>
      <c r="C38" s="83"/>
      <c r="D38" s="83"/>
      <c r="E38" s="83"/>
      <c r="F38" s="30">
        <v>187495.29</v>
      </c>
    </row>
    <row r="39" spans="1:8" ht="16.5" customHeight="1" x14ac:dyDescent="0.25">
      <c r="A39" s="78" t="s">
        <v>4</v>
      </c>
      <c r="B39" s="78"/>
      <c r="C39" s="78"/>
      <c r="D39" s="78"/>
      <c r="E39" s="78"/>
      <c r="F39" s="3">
        <f>F35+F36</f>
        <v>963430.6</v>
      </c>
    </row>
    <row r="40" spans="1:8" ht="16.5" customHeight="1" x14ac:dyDescent="0.25">
      <c r="A40" s="77" t="s">
        <v>3</v>
      </c>
      <c r="B40" s="77"/>
      <c r="C40" s="77"/>
      <c r="D40" s="77"/>
      <c r="E40" s="77"/>
      <c r="F40" s="31">
        <f>E18</f>
        <v>1145531.6000000001</v>
      </c>
    </row>
    <row r="41" spans="1:8" ht="16.5" customHeight="1" x14ac:dyDescent="0.25">
      <c r="A41" s="77" t="s">
        <v>2</v>
      </c>
      <c r="B41" s="77"/>
      <c r="C41" s="77"/>
      <c r="D41" s="77"/>
      <c r="E41" s="77"/>
      <c r="F41" s="3">
        <f>F18</f>
        <v>1117773.4099999999</v>
      </c>
      <c r="H41" s="2"/>
    </row>
    <row r="42" spans="1:8" ht="16.5" customHeight="1" x14ac:dyDescent="0.25">
      <c r="A42" s="78" t="s">
        <v>1</v>
      </c>
      <c r="B42" s="78"/>
      <c r="C42" s="78"/>
      <c r="D42" s="78"/>
      <c r="E42" s="78"/>
      <c r="F42" s="3">
        <f>F29+F40-F39</f>
        <v>538580.53000000038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9:D9"/>
    <mergeCell ref="A1:G1"/>
    <mergeCell ref="A2:G2"/>
    <mergeCell ref="A3:D3"/>
    <mergeCell ref="A4:D4"/>
    <mergeCell ref="A5:D5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23:D23"/>
    <mergeCell ref="A24:D24"/>
    <mergeCell ref="A25:D25"/>
    <mergeCell ref="A26:D26"/>
    <mergeCell ref="A29:E29"/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opLeftCell="A34" workbookViewId="0">
      <selection activeCell="A6" sqref="A1:I104857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</cols>
  <sheetData>
    <row r="1" spans="1:8" ht="15.75" x14ac:dyDescent="0.2">
      <c r="A1" s="45" t="s">
        <v>47</v>
      </c>
      <c r="B1" s="45"/>
      <c r="C1" s="45"/>
      <c r="D1" s="45"/>
      <c r="E1" s="45"/>
      <c r="F1" s="45"/>
      <c r="G1" s="46"/>
    </row>
    <row r="2" spans="1:8" ht="31.5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idden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idden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idden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5.75" x14ac:dyDescent="0.25">
      <c r="A10" s="52" t="s">
        <v>29</v>
      </c>
      <c r="B10" s="53"/>
      <c r="C10" s="53"/>
      <c r="D10" s="54"/>
      <c r="E10" s="13">
        <f>SUM(E11:E16)</f>
        <v>409215.33999999997</v>
      </c>
      <c r="F10" s="13">
        <f t="shared" ref="F10:G10" si="0">SUM(F11:F16)</f>
        <v>468265.64999999997</v>
      </c>
      <c r="G10" s="13">
        <f t="shared" si="0"/>
        <v>663024.77</v>
      </c>
    </row>
    <row r="11" spans="1:8" ht="15.75" x14ac:dyDescent="0.25">
      <c r="A11" s="55" t="s">
        <v>28</v>
      </c>
      <c r="B11" s="56"/>
      <c r="C11" s="56"/>
      <c r="D11" s="57"/>
      <c r="E11" s="5">
        <v>0</v>
      </c>
      <c r="F11" s="5">
        <v>44234.39</v>
      </c>
      <c r="G11" s="11">
        <v>157892.75</v>
      </c>
    </row>
    <row r="12" spans="1:8" ht="15.75" x14ac:dyDescent="0.25">
      <c r="A12" s="55" t="s">
        <v>27</v>
      </c>
      <c r="B12" s="56"/>
      <c r="C12" s="56"/>
      <c r="D12" s="57"/>
      <c r="E12" s="5">
        <v>-7709.92</v>
      </c>
      <c r="F12" s="5">
        <v>13803.72</v>
      </c>
      <c r="G12" s="11">
        <v>212631.51</v>
      </c>
    </row>
    <row r="13" spans="1:8" ht="15.75" x14ac:dyDescent="0.25">
      <c r="A13" s="55" t="s">
        <v>26</v>
      </c>
      <c r="B13" s="56"/>
      <c r="C13" s="56"/>
      <c r="D13" s="57"/>
      <c r="E13" s="5">
        <v>201837.24</v>
      </c>
      <c r="F13" s="5">
        <v>205355.75</v>
      </c>
      <c r="G13" s="11">
        <v>161978.95000000001</v>
      </c>
    </row>
    <row r="14" spans="1:8" ht="15.75" x14ac:dyDescent="0.25">
      <c r="A14" s="55" t="s">
        <v>25</v>
      </c>
      <c r="B14" s="56"/>
      <c r="C14" s="56"/>
      <c r="D14" s="57"/>
      <c r="E14" s="11">
        <v>213249.3</v>
      </c>
      <c r="F14" s="11">
        <v>199931.3</v>
      </c>
      <c r="G14" s="11">
        <v>106319.29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732.39</v>
      </c>
      <c r="G15" s="11">
        <v>1603.22</v>
      </c>
    </row>
    <row r="16" spans="1:8" ht="15.75" x14ac:dyDescent="0.25">
      <c r="A16" s="55" t="s">
        <v>46</v>
      </c>
      <c r="B16" s="56"/>
      <c r="C16" s="56"/>
      <c r="D16" s="57"/>
      <c r="E16" s="5">
        <v>1838.72</v>
      </c>
      <c r="F16" s="5">
        <v>4208.1000000000004</v>
      </c>
      <c r="G16" s="11">
        <v>22599.05</v>
      </c>
    </row>
    <row r="17" spans="1:7" ht="15.75" x14ac:dyDescent="0.25">
      <c r="A17" s="59" t="s">
        <v>23</v>
      </c>
      <c r="B17" s="60"/>
      <c r="C17" s="60"/>
      <c r="D17" s="61"/>
      <c r="E17" s="12">
        <f>SUM(E18:E24)</f>
        <v>1175901.8400000001</v>
      </c>
      <c r="F17" s="12">
        <f t="shared" ref="F17:G17" si="1">SUM(F18:F24)</f>
        <v>1112407.76</v>
      </c>
      <c r="G17" s="12">
        <f t="shared" si="1"/>
        <v>518498.87000000005</v>
      </c>
    </row>
    <row r="18" spans="1:7" ht="38.25" customHeight="1" x14ac:dyDescent="0.25">
      <c r="A18" s="62" t="s">
        <v>22</v>
      </c>
      <c r="B18" s="63"/>
      <c r="C18" s="63"/>
      <c r="D18" s="64"/>
      <c r="E18" s="5">
        <v>1145642.81</v>
      </c>
      <c r="F18" s="5">
        <v>1083647.43</v>
      </c>
      <c r="G18" s="11">
        <v>504125.56</v>
      </c>
    </row>
    <row r="19" spans="1:7" ht="15.75" hidden="1" x14ac:dyDescent="0.25">
      <c r="A19" s="58" t="s">
        <v>21</v>
      </c>
      <c r="B19" s="58"/>
      <c r="C19" s="58"/>
      <c r="D19" s="58"/>
      <c r="E19" s="5"/>
      <c r="F19" s="5"/>
      <c r="G19" s="11"/>
    </row>
    <row r="20" spans="1:7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7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7" ht="15.75" x14ac:dyDescent="0.25">
      <c r="A22" s="55" t="s">
        <v>18</v>
      </c>
      <c r="B22" s="56"/>
      <c r="C22" s="56"/>
      <c r="D22" s="57"/>
      <c r="E22" s="5">
        <v>4276.2</v>
      </c>
      <c r="F22" s="5">
        <v>3915.71</v>
      </c>
      <c r="G22" s="11">
        <v>1762.15</v>
      </c>
    </row>
    <row r="23" spans="1:7" ht="15.75" x14ac:dyDescent="0.25">
      <c r="A23" s="55" t="s">
        <v>17</v>
      </c>
      <c r="B23" s="56"/>
      <c r="C23" s="56"/>
      <c r="D23" s="57"/>
      <c r="E23" s="5">
        <v>0.01</v>
      </c>
      <c r="F23" s="5">
        <v>514.27</v>
      </c>
      <c r="G23" s="11">
        <v>1436.2</v>
      </c>
    </row>
    <row r="24" spans="1:7" ht="15.75" x14ac:dyDescent="0.25">
      <c r="A24" s="55" t="s">
        <v>16</v>
      </c>
      <c r="B24" s="56"/>
      <c r="C24" s="56"/>
      <c r="D24" s="57"/>
      <c r="E24" s="5">
        <v>25982.82</v>
      </c>
      <c r="F24" s="5">
        <v>24330.35</v>
      </c>
      <c r="G24" s="11">
        <v>11174.96</v>
      </c>
    </row>
    <row r="25" spans="1:7" ht="15.75" x14ac:dyDescent="0.25">
      <c r="A25" s="76" t="s">
        <v>15</v>
      </c>
      <c r="B25" s="76"/>
      <c r="C25" s="76"/>
      <c r="D25" s="76"/>
      <c r="E25" s="12">
        <f>E26</f>
        <v>0</v>
      </c>
      <c r="F25" s="12">
        <f t="shared" ref="F25:G25" si="2">F26</f>
        <v>435.63</v>
      </c>
      <c r="G25" s="12">
        <f t="shared" si="2"/>
        <v>1473.98</v>
      </c>
    </row>
    <row r="26" spans="1:7" ht="15.75" x14ac:dyDescent="0.25">
      <c r="A26" s="58" t="s">
        <v>14</v>
      </c>
      <c r="B26" s="58"/>
      <c r="C26" s="58"/>
      <c r="D26" s="58"/>
      <c r="E26" s="5">
        <v>0</v>
      </c>
      <c r="F26" s="5">
        <v>435.63</v>
      </c>
      <c r="G26" s="11">
        <v>1473.98</v>
      </c>
    </row>
    <row r="27" spans="1:7" ht="15.75" x14ac:dyDescent="0.25">
      <c r="A27" s="10"/>
      <c r="B27" s="10"/>
      <c r="C27" s="10"/>
      <c r="D27" s="10"/>
      <c r="E27" s="9"/>
      <c r="F27" s="9"/>
    </row>
    <row r="28" spans="1:7" s="37" customFormat="1" ht="15.75" x14ac:dyDescent="0.25">
      <c r="A28" s="38" t="s">
        <v>48</v>
      </c>
      <c r="B28" s="38"/>
      <c r="C28" s="38"/>
      <c r="D28" s="38"/>
      <c r="E28" s="39"/>
      <c r="F28" s="40"/>
      <c r="G28" s="36"/>
    </row>
    <row r="29" spans="1:7" s="37" customFormat="1" ht="16.5" customHeight="1" x14ac:dyDescent="0.25">
      <c r="A29" s="77" t="s">
        <v>52</v>
      </c>
      <c r="B29" s="77"/>
      <c r="C29" s="77"/>
      <c r="D29" s="77"/>
      <c r="E29" s="77"/>
      <c r="F29" s="41">
        <f>'2019'!F42</f>
        <v>538580.53000000038</v>
      </c>
      <c r="G29" s="29"/>
    </row>
    <row r="30" spans="1:7" s="37" customFormat="1" ht="16.149999999999999" customHeight="1" x14ac:dyDescent="0.2">
      <c r="A30" s="68" t="s">
        <v>49</v>
      </c>
      <c r="B30" s="69"/>
      <c r="C30" s="69"/>
      <c r="D30" s="69"/>
      <c r="E30" s="70"/>
      <c r="F30" s="84">
        <v>178143.94</v>
      </c>
      <c r="G30" s="36"/>
    </row>
    <row r="31" spans="1:7" s="37" customFormat="1" ht="52.5" customHeight="1" x14ac:dyDescent="0.2">
      <c r="A31" s="71"/>
      <c r="B31" s="72"/>
      <c r="C31" s="72"/>
      <c r="D31" s="72"/>
      <c r="E31" s="73"/>
      <c r="F31" s="85"/>
      <c r="G31" s="36"/>
    </row>
    <row r="32" spans="1:7" s="37" customFormat="1" ht="16.5" customHeight="1" x14ac:dyDescent="0.2">
      <c r="A32" s="68" t="s">
        <v>50</v>
      </c>
      <c r="B32" s="69"/>
      <c r="C32" s="69"/>
      <c r="D32" s="69"/>
      <c r="E32" s="70"/>
      <c r="F32" s="84">
        <f>223495.56+57558.93+48926.1</f>
        <v>329980.58999999997</v>
      </c>
      <c r="G32" s="36"/>
    </row>
    <row r="33" spans="1:8" s="37" customFormat="1" ht="87.75" customHeight="1" x14ac:dyDescent="0.2">
      <c r="A33" s="71"/>
      <c r="B33" s="72"/>
      <c r="C33" s="72"/>
      <c r="D33" s="72"/>
      <c r="E33" s="73"/>
      <c r="F33" s="85"/>
      <c r="G33" s="36"/>
    </row>
    <row r="34" spans="1:8" s="37" customFormat="1" ht="69.75" customHeight="1" x14ac:dyDescent="0.25">
      <c r="A34" s="86" t="s">
        <v>53</v>
      </c>
      <c r="B34" s="87"/>
      <c r="C34" s="87"/>
      <c r="D34" s="87"/>
      <c r="E34" s="88"/>
      <c r="F34" s="42">
        <v>240035.67</v>
      </c>
      <c r="G34" s="36"/>
    </row>
    <row r="35" spans="1:8" s="37" customFormat="1" ht="16.5" customHeight="1" x14ac:dyDescent="0.25">
      <c r="A35" s="89" t="s">
        <v>51</v>
      </c>
      <c r="B35" s="90"/>
      <c r="C35" s="90"/>
      <c r="D35" s="90"/>
      <c r="E35" s="91"/>
      <c r="F35" s="42">
        <f>F30+F32+F34</f>
        <v>748160.2</v>
      </c>
      <c r="G35" s="36"/>
    </row>
    <row r="36" spans="1:8" ht="15.75" x14ac:dyDescent="0.25">
      <c r="A36" s="79" t="s">
        <v>7</v>
      </c>
      <c r="B36" s="80"/>
      <c r="C36" s="80"/>
      <c r="D36" s="80"/>
      <c r="E36" s="81"/>
      <c r="F36" s="3">
        <f>SUM(F37:F38)</f>
        <v>192462.94</v>
      </c>
    </row>
    <row r="37" spans="1:8" ht="15.75" x14ac:dyDescent="0.25">
      <c r="A37" s="82" t="s">
        <v>6</v>
      </c>
      <c r="B37" s="83"/>
      <c r="C37" s="83"/>
      <c r="D37" s="83"/>
      <c r="E37" s="83"/>
      <c r="F37" s="30">
        <v>48810.36</v>
      </c>
    </row>
    <row r="38" spans="1:8" ht="15.75" x14ac:dyDescent="0.25">
      <c r="A38" s="82" t="s">
        <v>5</v>
      </c>
      <c r="B38" s="83"/>
      <c r="C38" s="83"/>
      <c r="D38" s="83"/>
      <c r="E38" s="83"/>
      <c r="F38" s="30">
        <v>143652.57999999999</v>
      </c>
    </row>
    <row r="39" spans="1:8" ht="15.75" x14ac:dyDescent="0.25">
      <c r="A39" s="78" t="s">
        <v>4</v>
      </c>
      <c r="B39" s="78"/>
      <c r="C39" s="78"/>
      <c r="D39" s="78"/>
      <c r="E39" s="78"/>
      <c r="F39" s="3">
        <f>F35+F36</f>
        <v>940623.1399999999</v>
      </c>
    </row>
    <row r="40" spans="1:8" ht="15.75" x14ac:dyDescent="0.25">
      <c r="A40" s="77" t="s">
        <v>3</v>
      </c>
      <c r="B40" s="77"/>
      <c r="C40" s="77"/>
      <c r="D40" s="77"/>
      <c r="E40" s="77"/>
      <c r="F40" s="31">
        <f>E18</f>
        <v>1145642.81</v>
      </c>
    </row>
    <row r="41" spans="1:8" ht="15.75" x14ac:dyDescent="0.25">
      <c r="A41" s="77" t="s">
        <v>2</v>
      </c>
      <c r="B41" s="77"/>
      <c r="C41" s="77"/>
      <c r="D41" s="77"/>
      <c r="E41" s="77"/>
      <c r="F41" s="3">
        <f>F18</f>
        <v>1083647.43</v>
      </c>
      <c r="H41" s="2"/>
    </row>
    <row r="42" spans="1:8" ht="15.75" x14ac:dyDescent="0.25">
      <c r="A42" s="78" t="s">
        <v>1</v>
      </c>
      <c r="B42" s="78"/>
      <c r="C42" s="78"/>
      <c r="D42" s="78"/>
      <c r="E42" s="78"/>
      <c r="F42" s="3">
        <f>F29+F40-F39</f>
        <v>743600.20000000042</v>
      </c>
      <c r="H42" s="4"/>
    </row>
    <row r="44" spans="1:8" x14ac:dyDescent="0.2">
      <c r="A44" s="1" t="s">
        <v>0</v>
      </c>
      <c r="F44" s="2"/>
    </row>
  </sheetData>
  <mergeCells count="37"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5:D25"/>
    <mergeCell ref="A26:D26"/>
    <mergeCell ref="F30:F31"/>
    <mergeCell ref="A32:E33"/>
    <mergeCell ref="F32:F33"/>
    <mergeCell ref="A29:E29"/>
    <mergeCell ref="A30:E31"/>
    <mergeCell ref="A17:D17"/>
    <mergeCell ref="A18:D18"/>
    <mergeCell ref="A19:D19"/>
    <mergeCell ref="A20:D20"/>
    <mergeCell ref="A24:D24"/>
    <mergeCell ref="A22:D22"/>
    <mergeCell ref="A23:D23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</mergeCells>
  <pageMargins left="0" right="0" top="0" bottom="0" header="0.31496062992125984" footer="0.31496062992125984"/>
  <pageSetup paperSize="9" scale="9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workbookViewId="0">
      <selection activeCell="K40" sqref="K40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9.140625" style="1"/>
  </cols>
  <sheetData>
    <row r="1" spans="1:8" ht="15.75" x14ac:dyDescent="0.2">
      <c r="A1" s="45" t="s">
        <v>54</v>
      </c>
      <c r="B1" s="45"/>
      <c r="C1" s="45"/>
      <c r="D1" s="45"/>
      <c r="E1" s="45"/>
      <c r="F1" s="45"/>
      <c r="G1" s="46"/>
    </row>
    <row r="2" spans="1:8" ht="29.25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idden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idden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idden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5.75" x14ac:dyDescent="0.25">
      <c r="A10" s="52" t="s">
        <v>29</v>
      </c>
      <c r="B10" s="53"/>
      <c r="C10" s="53"/>
      <c r="D10" s="54"/>
      <c r="E10" s="13">
        <f>SUM(E11:E16)</f>
        <v>-22432.159999999996</v>
      </c>
      <c r="F10" s="13">
        <f t="shared" ref="F10:G10" si="0">SUM(F11:F16)</f>
        <v>-2690.7600000000007</v>
      </c>
      <c r="G10" s="13">
        <f t="shared" si="0"/>
        <v>572281.44999999995</v>
      </c>
    </row>
    <row r="11" spans="1:8" ht="15.75" x14ac:dyDescent="0.25">
      <c r="A11" s="55" t="s">
        <v>28</v>
      </c>
      <c r="B11" s="56"/>
      <c r="C11" s="56"/>
      <c r="D11" s="57"/>
      <c r="E11" s="5">
        <v>0</v>
      </c>
      <c r="F11" s="5">
        <v>7391.62</v>
      </c>
      <c r="G11" s="11">
        <v>150501.13</v>
      </c>
    </row>
    <row r="12" spans="1:8" ht="15.75" x14ac:dyDescent="0.25">
      <c r="A12" s="55" t="s">
        <v>27</v>
      </c>
      <c r="B12" s="56"/>
      <c r="C12" s="56"/>
      <c r="D12" s="57"/>
      <c r="E12" s="5">
        <v>-13919.24</v>
      </c>
      <c r="F12" s="5">
        <v>-9974.01</v>
      </c>
      <c r="G12" s="11">
        <v>208686.28</v>
      </c>
    </row>
    <row r="13" spans="1:8" ht="15.75" x14ac:dyDescent="0.25">
      <c r="A13" s="55" t="s">
        <v>26</v>
      </c>
      <c r="B13" s="56"/>
      <c r="C13" s="56"/>
      <c r="D13" s="57"/>
      <c r="E13" s="5">
        <v>-4711.95</v>
      </c>
      <c r="F13" s="5">
        <v>-775.05</v>
      </c>
      <c r="G13" s="11">
        <v>87040.13</v>
      </c>
    </row>
    <row r="14" spans="1:8" ht="15.75" x14ac:dyDescent="0.25">
      <c r="A14" s="55" t="s">
        <v>25</v>
      </c>
      <c r="B14" s="56"/>
      <c r="C14" s="56"/>
      <c r="D14" s="57"/>
      <c r="E14" s="11">
        <v>-3715.71</v>
      </c>
      <c r="F14" s="11">
        <v>-132.63</v>
      </c>
      <c r="G14" s="11">
        <v>102736.21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0</v>
      </c>
      <c r="G15" s="11">
        <v>1603.22</v>
      </c>
    </row>
    <row r="16" spans="1:8" ht="15.75" x14ac:dyDescent="0.25">
      <c r="A16" s="55" t="s">
        <v>46</v>
      </c>
      <c r="B16" s="56"/>
      <c r="C16" s="56"/>
      <c r="D16" s="57"/>
      <c r="E16" s="5">
        <v>-85.26</v>
      </c>
      <c r="F16" s="5">
        <v>799.31</v>
      </c>
      <c r="G16" s="11">
        <v>21714.48</v>
      </c>
    </row>
    <row r="17" spans="1:9" ht="15.75" x14ac:dyDescent="0.25">
      <c r="A17" s="59" t="s">
        <v>23</v>
      </c>
      <c r="B17" s="60"/>
      <c r="C17" s="60"/>
      <c r="D17" s="61"/>
      <c r="E17" s="12">
        <f>SUM(E18:E24)</f>
        <v>1180476.7700000003</v>
      </c>
      <c r="F17" s="12">
        <f t="shared" ref="F17:G17" si="1">SUM(F18:F24)</f>
        <v>1066435.78</v>
      </c>
      <c r="G17" s="12">
        <f t="shared" si="1"/>
        <v>634013.84000000008</v>
      </c>
    </row>
    <row r="18" spans="1:9" ht="36.75" customHeight="1" x14ac:dyDescent="0.25">
      <c r="A18" s="62" t="s">
        <v>22</v>
      </c>
      <c r="B18" s="63"/>
      <c r="C18" s="63"/>
      <c r="D18" s="64"/>
      <c r="E18" s="5">
        <v>1146903.24</v>
      </c>
      <c r="F18" s="5">
        <f>1036552.91+117.21</f>
        <v>1036670.12</v>
      </c>
      <c r="G18" s="11">
        <f>614475.89+1356.77</f>
        <v>615832.66</v>
      </c>
    </row>
    <row r="19" spans="1:9" ht="15.75" hidden="1" x14ac:dyDescent="0.25">
      <c r="A19" s="58" t="s">
        <v>21</v>
      </c>
      <c r="B19" s="58"/>
      <c r="C19" s="58"/>
      <c r="D19" s="58"/>
      <c r="E19" s="5"/>
      <c r="F19" s="5"/>
      <c r="G19" s="11"/>
    </row>
    <row r="20" spans="1:9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9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9" ht="15.75" x14ac:dyDescent="0.25">
      <c r="A22" s="55" t="s">
        <v>18</v>
      </c>
      <c r="B22" s="56"/>
      <c r="C22" s="56"/>
      <c r="D22" s="57"/>
      <c r="E22" s="5">
        <v>4447.59</v>
      </c>
      <c r="F22" s="5">
        <v>4044.75</v>
      </c>
      <c r="G22" s="11">
        <v>2164.9899999999998</v>
      </c>
    </row>
    <row r="23" spans="1:9" ht="15.75" x14ac:dyDescent="0.25">
      <c r="A23" s="55" t="s">
        <v>17</v>
      </c>
      <c r="B23" s="56"/>
      <c r="C23" s="56"/>
      <c r="D23" s="57"/>
      <c r="E23" s="5">
        <v>2092.1</v>
      </c>
      <c r="F23" s="5">
        <v>1292.26</v>
      </c>
      <c r="G23" s="11">
        <v>2236.04</v>
      </c>
    </row>
    <row r="24" spans="1:9" ht="15.75" x14ac:dyDescent="0.25">
      <c r="A24" s="55" t="s">
        <v>16</v>
      </c>
      <c r="B24" s="56"/>
      <c r="C24" s="56"/>
      <c r="D24" s="57"/>
      <c r="E24" s="5">
        <v>27033.84</v>
      </c>
      <c r="F24" s="5">
        <v>24428.65</v>
      </c>
      <c r="G24" s="11">
        <v>13780.15</v>
      </c>
    </row>
    <row r="25" spans="1:9" ht="15.75" hidden="1" x14ac:dyDescent="0.25">
      <c r="A25" s="76" t="s">
        <v>15</v>
      </c>
      <c r="B25" s="76"/>
      <c r="C25" s="76"/>
      <c r="D25" s="76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9" ht="15.75" hidden="1" x14ac:dyDescent="0.25">
      <c r="A26" s="58" t="s">
        <v>14</v>
      </c>
      <c r="B26" s="58"/>
      <c r="C26" s="58"/>
      <c r="D26" s="58"/>
      <c r="E26" s="5"/>
      <c r="F26" s="5"/>
      <c r="G26" s="11"/>
    </row>
    <row r="27" spans="1:9" ht="15.75" x14ac:dyDescent="0.25">
      <c r="A27" s="10"/>
      <c r="B27" s="10"/>
      <c r="C27" s="10"/>
      <c r="D27" s="10"/>
      <c r="E27" s="9"/>
      <c r="F27" s="9"/>
    </row>
    <row r="28" spans="1:9" ht="15.75" x14ac:dyDescent="0.25">
      <c r="A28" s="38" t="s">
        <v>48</v>
      </c>
      <c r="B28" s="38"/>
      <c r="C28" s="38"/>
      <c r="D28" s="38"/>
      <c r="E28" s="39"/>
      <c r="F28" s="40"/>
      <c r="G28" s="36"/>
      <c r="H28" s="37"/>
      <c r="I28" s="37"/>
    </row>
    <row r="29" spans="1:9" ht="15.75" x14ac:dyDescent="0.25">
      <c r="A29" s="77" t="s">
        <v>55</v>
      </c>
      <c r="B29" s="77"/>
      <c r="C29" s="77"/>
      <c r="D29" s="77"/>
      <c r="E29" s="77"/>
      <c r="F29" s="41">
        <f>'2020'!F42</f>
        <v>743600.20000000042</v>
      </c>
      <c r="G29" s="29"/>
      <c r="H29" s="37"/>
      <c r="I29" s="37"/>
    </row>
    <row r="30" spans="1:9" x14ac:dyDescent="0.2">
      <c r="A30" s="68" t="s">
        <v>49</v>
      </c>
      <c r="B30" s="69"/>
      <c r="C30" s="69"/>
      <c r="D30" s="69"/>
      <c r="E30" s="70"/>
      <c r="F30" s="84">
        <v>26886.11</v>
      </c>
      <c r="G30" s="36"/>
      <c r="H30" s="37"/>
      <c r="I30" s="37"/>
    </row>
    <row r="31" spans="1:9" ht="49.5" customHeight="1" x14ac:dyDescent="0.2">
      <c r="A31" s="71"/>
      <c r="B31" s="72"/>
      <c r="C31" s="72"/>
      <c r="D31" s="72"/>
      <c r="E31" s="73"/>
      <c r="F31" s="85"/>
      <c r="G31" s="36"/>
      <c r="H31" s="37"/>
      <c r="I31" s="37"/>
    </row>
    <row r="32" spans="1:9" x14ac:dyDescent="0.2">
      <c r="A32" s="68" t="s">
        <v>50</v>
      </c>
      <c r="B32" s="69"/>
      <c r="C32" s="69"/>
      <c r="D32" s="69"/>
      <c r="E32" s="70"/>
      <c r="F32" s="84">
        <f>162137.19+52305.41+48276.8</f>
        <v>262719.40000000002</v>
      </c>
      <c r="G32" s="36"/>
      <c r="H32" s="37"/>
      <c r="I32" s="37"/>
    </row>
    <row r="33" spans="1:9" ht="76.5" customHeight="1" x14ac:dyDescent="0.2">
      <c r="A33" s="71"/>
      <c r="B33" s="72"/>
      <c r="C33" s="72"/>
      <c r="D33" s="72"/>
      <c r="E33" s="73"/>
      <c r="F33" s="85"/>
      <c r="G33" s="36"/>
      <c r="H33" s="37"/>
      <c r="I33" s="37"/>
    </row>
    <row r="34" spans="1:9" ht="66" customHeight="1" x14ac:dyDescent="0.25">
      <c r="A34" s="86" t="s">
        <v>53</v>
      </c>
      <c r="B34" s="87"/>
      <c r="C34" s="87"/>
      <c r="D34" s="87"/>
      <c r="E34" s="88"/>
      <c r="F34" s="42">
        <v>400554.62</v>
      </c>
      <c r="G34" s="36"/>
      <c r="H34" s="37"/>
      <c r="I34" s="37"/>
    </row>
    <row r="35" spans="1:9" ht="15.75" x14ac:dyDescent="0.25">
      <c r="A35" s="89" t="s">
        <v>51</v>
      </c>
      <c r="B35" s="90"/>
      <c r="C35" s="90"/>
      <c r="D35" s="90"/>
      <c r="E35" s="91"/>
      <c r="F35" s="42">
        <f>F30+F32+F34</f>
        <v>690160.13</v>
      </c>
      <c r="G35" s="36"/>
      <c r="H35" s="37"/>
      <c r="I35" s="37"/>
    </row>
    <row r="36" spans="1:9" ht="15.75" x14ac:dyDescent="0.25">
      <c r="A36" s="79" t="s">
        <v>7</v>
      </c>
      <c r="B36" s="80"/>
      <c r="C36" s="80"/>
      <c r="D36" s="80"/>
      <c r="E36" s="81"/>
      <c r="F36" s="3">
        <f>SUM(F37:F38)</f>
        <v>170950.5</v>
      </c>
    </row>
    <row r="37" spans="1:9" ht="15.75" x14ac:dyDescent="0.25">
      <c r="A37" s="82" t="s">
        <v>6</v>
      </c>
      <c r="B37" s="83"/>
      <c r="C37" s="83"/>
      <c r="D37" s="83"/>
      <c r="E37" s="83"/>
      <c r="F37" s="30">
        <v>31593.46</v>
      </c>
    </row>
    <row r="38" spans="1:9" ht="15.75" x14ac:dyDescent="0.25">
      <c r="A38" s="82" t="s">
        <v>5</v>
      </c>
      <c r="B38" s="83"/>
      <c r="C38" s="83"/>
      <c r="D38" s="83"/>
      <c r="E38" s="83"/>
      <c r="F38" s="30">
        <v>139357.04</v>
      </c>
    </row>
    <row r="39" spans="1:9" ht="15.75" x14ac:dyDescent="0.25">
      <c r="A39" s="78" t="s">
        <v>4</v>
      </c>
      <c r="B39" s="78"/>
      <c r="C39" s="78"/>
      <c r="D39" s="78"/>
      <c r="E39" s="78"/>
      <c r="F39" s="3">
        <f>F35+F36</f>
        <v>861110.63</v>
      </c>
    </row>
    <row r="40" spans="1:9" ht="15.75" x14ac:dyDescent="0.25">
      <c r="A40" s="77" t="s">
        <v>3</v>
      </c>
      <c r="B40" s="77"/>
      <c r="C40" s="77"/>
      <c r="D40" s="77"/>
      <c r="E40" s="77"/>
      <c r="F40" s="31">
        <f>E18</f>
        <v>1146903.24</v>
      </c>
    </row>
    <row r="41" spans="1:9" ht="15.75" x14ac:dyDescent="0.25">
      <c r="A41" s="77" t="s">
        <v>2</v>
      </c>
      <c r="B41" s="77"/>
      <c r="C41" s="77"/>
      <c r="D41" s="77"/>
      <c r="E41" s="77"/>
      <c r="F41" s="3">
        <f>F18</f>
        <v>1036670.12</v>
      </c>
      <c r="H41" s="2"/>
    </row>
    <row r="42" spans="1:9" ht="15.75" x14ac:dyDescent="0.25">
      <c r="A42" s="78" t="s">
        <v>1</v>
      </c>
      <c r="B42" s="78"/>
      <c r="C42" s="78"/>
      <c r="D42" s="78"/>
      <c r="E42" s="78"/>
      <c r="F42" s="3">
        <f>F29+F40-F39</f>
        <v>1029392.8100000004</v>
      </c>
      <c r="H42" s="4"/>
    </row>
    <row r="44" spans="1:9" x14ac:dyDescent="0.2">
      <c r="A44" s="1" t="s">
        <v>0</v>
      </c>
      <c r="F44" s="2"/>
    </row>
  </sheetData>
  <mergeCells count="37">
    <mergeCell ref="A9:D9"/>
    <mergeCell ref="A1:G1"/>
    <mergeCell ref="A2:G2"/>
    <mergeCell ref="A3:D3"/>
    <mergeCell ref="A4:D4"/>
    <mergeCell ref="A5:D5"/>
    <mergeCell ref="A29:E29"/>
    <mergeCell ref="A30:E31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23:D23"/>
    <mergeCell ref="A24:D24"/>
    <mergeCell ref="A25:D25"/>
    <mergeCell ref="A26:D26"/>
    <mergeCell ref="F30:F31"/>
    <mergeCell ref="A32:E33"/>
    <mergeCell ref="F32:F33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2018</vt:lpstr>
      <vt:lpstr>2019</vt:lpstr>
      <vt:lpstr>2020</vt:lpstr>
      <vt:lpstr>2021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2021-03-15T12:41:31Z</cp:lastPrinted>
  <dcterms:created xsi:type="dcterms:W3CDTF">2018-02-14T13:15:51Z</dcterms:created>
  <dcterms:modified xsi:type="dcterms:W3CDTF">2022-03-22T07:10:43Z</dcterms:modified>
</cp:coreProperties>
</file>